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Hoja1" sheetId="1" r:id="rId1"/>
  </sheets>
  <calcPr calcId="125725"/>
</workbook>
</file>

<file path=xl/calcChain.xml><?xml version="1.0" encoding="utf-8"?>
<calcChain xmlns="http://schemas.openxmlformats.org/spreadsheetml/2006/main">
  <c r="G23" i="1"/>
  <c r="J17" s="1"/>
  <c r="F23"/>
  <c r="G24"/>
  <c r="G25"/>
  <c r="G26"/>
  <c r="G27"/>
  <c r="F24"/>
  <c r="F25"/>
  <c r="F26"/>
  <c r="F27"/>
  <c r="O8"/>
  <c r="O9"/>
  <c r="O10"/>
  <c r="O11"/>
  <c r="O7"/>
  <c r="N8"/>
  <c r="N9"/>
  <c r="N10"/>
  <c r="N11"/>
  <c r="N7"/>
  <c r="B8"/>
  <c r="B9"/>
  <c r="B10"/>
  <c r="B11"/>
  <c r="B7"/>
  <c r="A8"/>
  <c r="A9"/>
  <c r="A10"/>
  <c r="F7" s="1"/>
  <c r="A11"/>
  <c r="A7"/>
  <c r="I17" l="1"/>
  <c r="G7"/>
  <c r="M7"/>
  <c r="L7"/>
</calcChain>
</file>

<file path=xl/sharedStrings.xml><?xml version="1.0" encoding="utf-8"?>
<sst xmlns="http://schemas.openxmlformats.org/spreadsheetml/2006/main" count="36" uniqueCount="14">
  <si>
    <t>LA,eq,n</t>
  </si>
  <si>
    <t>Lectura 1</t>
  </si>
  <si>
    <t>Lectura 2</t>
  </si>
  <si>
    <t>Lectura 3</t>
  </si>
  <si>
    <t>Lectura 4</t>
  </si>
  <si>
    <t>Lectura 5</t>
  </si>
  <si>
    <t>LC,peak</t>
  </si>
  <si>
    <t>LA,eq</t>
  </si>
  <si>
    <t>LC,peek</t>
  </si>
  <si>
    <t>Lineal LA</t>
  </si>
  <si>
    <t>Lineal LC</t>
  </si>
  <si>
    <t>PUNTO DE MEDIDA 20</t>
  </si>
  <si>
    <t>PUNTO DE MEDIDA 21</t>
  </si>
  <si>
    <t>PUNTO DE MEDIDA 22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</si>
</sst>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6666FF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996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Fill="1"/>
    <xf numFmtId="0" fontId="3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0" fontId="3" fillId="0" borderId="0" xfId="0" applyFont="1" applyFill="1" applyBorder="1"/>
    <xf numFmtId="0" fontId="1" fillId="0" borderId="0" xfId="0" applyFont="1" applyFill="1" applyBorder="1"/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164" fontId="4" fillId="0" borderId="0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9966"/>
      <color rgb="FFFF7C80"/>
      <color rgb="FFCC0099"/>
      <color rgb="FF33CCCC"/>
      <color rgb="FF336699"/>
      <color rgb="FF008080"/>
      <color rgb="FFFF6600"/>
      <color rgb="FF339966"/>
      <color rgb="FF6666FF"/>
      <color rgb="FF3399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O40"/>
  <sheetViews>
    <sheetView tabSelected="1" topLeftCell="A7" workbookViewId="0">
      <selection activeCell="G17" sqref="G17:H21"/>
    </sheetView>
  </sheetViews>
  <sheetFormatPr baseColWidth="10" defaultRowHeight="15"/>
  <sheetData>
    <row r="3" spans="1:15" ht="15.75" thickBo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.75" thickBot="1">
      <c r="A4" s="3"/>
      <c r="B4" s="3"/>
      <c r="C4" s="15" t="s">
        <v>11</v>
      </c>
      <c r="D4" s="16"/>
      <c r="E4" s="16"/>
      <c r="F4" s="16"/>
      <c r="G4" s="17"/>
      <c r="H4" s="3"/>
      <c r="I4" s="15" t="s">
        <v>12</v>
      </c>
      <c r="J4" s="16"/>
      <c r="K4" s="16"/>
      <c r="L4" s="16"/>
      <c r="M4" s="17"/>
      <c r="N4" s="3"/>
      <c r="O4" s="3"/>
    </row>
    <row r="5" spans="1:15">
      <c r="A5" s="3"/>
      <c r="B5" s="3"/>
      <c r="C5" s="4"/>
      <c r="D5" s="4"/>
      <c r="E5" s="4"/>
      <c r="F5" s="4"/>
      <c r="G5" s="4"/>
      <c r="H5" s="3"/>
      <c r="I5" s="3"/>
      <c r="J5" s="3"/>
      <c r="K5" s="4"/>
      <c r="L5" s="4"/>
      <c r="M5" s="4"/>
      <c r="N5" s="4"/>
      <c r="O5" s="4"/>
    </row>
    <row r="6" spans="1:15">
      <c r="A6" s="5" t="s">
        <v>9</v>
      </c>
      <c r="B6" s="5" t="s">
        <v>10</v>
      </c>
      <c r="C6" s="3"/>
      <c r="D6" s="6" t="s">
        <v>0</v>
      </c>
      <c r="E6" s="7" t="s">
        <v>6</v>
      </c>
      <c r="F6" s="8" t="s">
        <v>7</v>
      </c>
      <c r="G6" s="9" t="s">
        <v>8</v>
      </c>
      <c r="H6" s="3"/>
      <c r="I6" s="3"/>
      <c r="J6" s="6" t="s">
        <v>0</v>
      </c>
      <c r="K6" s="7" t="s">
        <v>6</v>
      </c>
      <c r="L6" s="8" t="s">
        <v>7</v>
      </c>
      <c r="M6" s="9" t="s">
        <v>8</v>
      </c>
      <c r="N6" s="5" t="s">
        <v>9</v>
      </c>
      <c r="O6" s="5" t="s">
        <v>10</v>
      </c>
    </row>
    <row r="7" spans="1:15">
      <c r="A7" s="3">
        <f>10^(D7/10)</f>
        <v>5861381.6451403061</v>
      </c>
      <c r="B7" s="3">
        <f>10^(E7/10)</f>
        <v>5105049999.7540712</v>
      </c>
      <c r="C7" s="10" t="s">
        <v>1</v>
      </c>
      <c r="D7" s="11">
        <v>67.680000000000007</v>
      </c>
      <c r="E7" s="12">
        <v>97.08</v>
      </c>
      <c r="F7" s="18">
        <f>10*LOG10((SUM(A7:A11))/5)</f>
        <v>68.193661986624747</v>
      </c>
      <c r="G7" s="18">
        <f>10*LOG10((SUM(B7:B11))/5)</f>
        <v>92.356235329105061</v>
      </c>
      <c r="H7" s="3"/>
      <c r="I7" s="10" t="s">
        <v>1</v>
      </c>
      <c r="J7" s="11">
        <v>68.13</v>
      </c>
      <c r="K7" s="12">
        <v>94.7</v>
      </c>
      <c r="L7" s="18">
        <f>10*LOG10((SUM(N7:N11))/5)</f>
        <v>67.825905127324532</v>
      </c>
      <c r="M7" s="18">
        <f>10*LOG10((SUM(O7:O11))/5)</f>
        <v>90.756850152813215</v>
      </c>
      <c r="N7" s="3">
        <f>10^(J7/10)</f>
        <v>6501296.9034309136</v>
      </c>
      <c r="O7" s="3">
        <f>10^(K7/10)</f>
        <v>2951209226.6663914</v>
      </c>
    </row>
    <row r="8" spans="1:15">
      <c r="A8" s="3">
        <f t="shared" ref="A8:A11" si="0">10^(D8/10)</f>
        <v>7244359.6007499024</v>
      </c>
      <c r="B8" s="3">
        <f t="shared" ref="B8:B11" si="1">10^(E8/10)</f>
        <v>251767692.77588609</v>
      </c>
      <c r="C8" s="10" t="s">
        <v>2</v>
      </c>
      <c r="D8" s="11">
        <v>68.599999999999994</v>
      </c>
      <c r="E8" s="11">
        <v>84.01</v>
      </c>
      <c r="F8" s="19"/>
      <c r="G8" s="19"/>
      <c r="H8" s="3"/>
      <c r="I8" s="10" t="s">
        <v>2</v>
      </c>
      <c r="J8" s="11">
        <v>68.19</v>
      </c>
      <c r="K8" s="11">
        <v>88.78</v>
      </c>
      <c r="L8" s="19"/>
      <c r="M8" s="19"/>
      <c r="N8" s="3">
        <f t="shared" ref="N8:N11" si="2">10^(J8/10)</f>
        <v>6591738.9524432244</v>
      </c>
      <c r="O8" s="3">
        <f t="shared" ref="O8:O11" si="3">10^(K8/10)</f>
        <v>755092227.66543591</v>
      </c>
    </row>
    <row r="9" spans="1:15">
      <c r="A9" s="3">
        <f t="shared" si="0"/>
        <v>7852356.3461007448</v>
      </c>
      <c r="B9" s="3">
        <f t="shared" si="1"/>
        <v>1142878334.7897727</v>
      </c>
      <c r="C9" s="10" t="s">
        <v>3</v>
      </c>
      <c r="D9" s="11">
        <v>68.95</v>
      </c>
      <c r="E9" s="11">
        <v>90.58</v>
      </c>
      <c r="F9" s="19"/>
      <c r="G9" s="19"/>
      <c r="H9" s="3"/>
      <c r="I9" s="10" t="s">
        <v>3</v>
      </c>
      <c r="J9" s="11">
        <v>67.650000000000006</v>
      </c>
      <c r="K9" s="11">
        <v>90.36</v>
      </c>
      <c r="L9" s="19"/>
      <c r="M9" s="19"/>
      <c r="N9" s="3">
        <f t="shared" si="2"/>
        <v>5821032.177708731</v>
      </c>
      <c r="O9" s="3">
        <f t="shared" si="3"/>
        <v>1086425623.6170652</v>
      </c>
    </row>
    <row r="10" spans="1:15">
      <c r="A10" s="3">
        <f t="shared" si="0"/>
        <v>5571857.4893192993</v>
      </c>
      <c r="B10" s="3">
        <f t="shared" si="1"/>
        <v>1127197456.1755106</v>
      </c>
      <c r="C10" s="10" t="s">
        <v>4</v>
      </c>
      <c r="D10" s="11">
        <v>67.459999999999994</v>
      </c>
      <c r="E10" s="11">
        <v>90.52</v>
      </c>
      <c r="F10" s="19"/>
      <c r="G10" s="19"/>
      <c r="H10" s="3"/>
      <c r="I10" s="10" t="s">
        <v>4</v>
      </c>
      <c r="J10" s="11">
        <v>67.67</v>
      </c>
      <c r="K10" s="11">
        <v>87.73</v>
      </c>
      <c r="L10" s="19"/>
      <c r="M10" s="19"/>
      <c r="N10" s="3">
        <f t="shared" si="2"/>
        <v>5847900.841444822</v>
      </c>
      <c r="O10" s="3">
        <f t="shared" si="3"/>
        <v>592925324.5799998</v>
      </c>
    </row>
    <row r="11" spans="1:15">
      <c r="A11" s="3">
        <f t="shared" si="0"/>
        <v>6456542.2903465591</v>
      </c>
      <c r="B11" s="3">
        <f t="shared" si="1"/>
        <v>974989637.71738911</v>
      </c>
      <c r="C11" s="10" t="s">
        <v>5</v>
      </c>
      <c r="D11" s="11">
        <v>68.099999999999994</v>
      </c>
      <c r="E11" s="11">
        <v>89.89</v>
      </c>
      <c r="F11" s="20"/>
      <c r="G11" s="20"/>
      <c r="H11" s="3"/>
      <c r="I11" s="10" t="s">
        <v>5</v>
      </c>
      <c r="J11" s="11">
        <v>67.44</v>
      </c>
      <c r="K11" s="11">
        <v>87.53</v>
      </c>
      <c r="L11" s="20"/>
      <c r="M11" s="20"/>
      <c r="N11" s="3">
        <f t="shared" si="2"/>
        <v>5546257.129579111</v>
      </c>
      <c r="O11" s="3">
        <f t="shared" si="3"/>
        <v>566239289.03825545</v>
      </c>
    </row>
    <row r="12" spans="1:1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ht="15.75" thickBo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5" ht="15.75" thickBot="1">
      <c r="D14" s="3"/>
      <c r="E14" s="3"/>
      <c r="F14" s="15" t="s">
        <v>13</v>
      </c>
      <c r="G14" s="16"/>
      <c r="H14" s="16"/>
      <c r="I14" s="16"/>
      <c r="J14" s="17"/>
      <c r="M14" s="23"/>
      <c r="N14" s="13"/>
      <c r="O14" s="13"/>
    </row>
    <row r="15" spans="1:15">
      <c r="D15" s="3"/>
      <c r="E15" s="3"/>
      <c r="F15" s="4"/>
      <c r="G15" s="4"/>
      <c r="H15" s="4"/>
      <c r="I15" s="4"/>
      <c r="J15" s="4"/>
      <c r="M15" s="13"/>
      <c r="N15" s="13"/>
      <c r="O15" s="13"/>
    </row>
    <row r="16" spans="1:15">
      <c r="F16" s="3"/>
      <c r="G16" s="6" t="s">
        <v>0</v>
      </c>
      <c r="H16" s="7" t="s">
        <v>6</v>
      </c>
      <c r="I16" s="8" t="s">
        <v>7</v>
      </c>
      <c r="J16" s="9" t="s">
        <v>8</v>
      </c>
      <c r="M16" s="22"/>
      <c r="N16" s="21"/>
      <c r="O16" s="21"/>
    </row>
    <row r="17" spans="1:15">
      <c r="F17" s="10" t="s">
        <v>1</v>
      </c>
      <c r="G17" s="11">
        <v>68.430000000000007</v>
      </c>
      <c r="H17" s="12">
        <v>86.51</v>
      </c>
      <c r="I17" s="18">
        <f>10*LOG10((SUM(F23:F27))/5)</f>
        <v>68.064419583855397</v>
      </c>
      <c r="J17" s="18">
        <f>10*LOG10((SUM(G23:G27))/5)</f>
        <v>84.795268030193682</v>
      </c>
      <c r="M17" s="24"/>
      <c r="N17" s="13"/>
      <c r="O17" s="13"/>
    </row>
    <row r="18" spans="1:15">
      <c r="F18" s="10" t="s">
        <v>2</v>
      </c>
      <c r="G18" s="11">
        <v>67.52</v>
      </c>
      <c r="H18" s="11">
        <v>82.19</v>
      </c>
      <c r="I18" s="19"/>
      <c r="J18" s="19"/>
      <c r="M18" s="24"/>
      <c r="N18" s="13"/>
      <c r="O18" s="13"/>
    </row>
    <row r="19" spans="1:15">
      <c r="F19" s="10" t="s">
        <v>3</v>
      </c>
      <c r="G19" s="11">
        <v>68.27</v>
      </c>
      <c r="H19" s="11">
        <v>85.65</v>
      </c>
      <c r="I19" s="19"/>
      <c r="J19" s="19"/>
      <c r="M19" s="24"/>
      <c r="N19" s="13"/>
      <c r="O19" s="13"/>
    </row>
    <row r="20" spans="1:15">
      <c r="F20" s="10" t="s">
        <v>4</v>
      </c>
      <c r="G20" s="11">
        <v>67.36</v>
      </c>
      <c r="H20" s="11">
        <v>82.44</v>
      </c>
      <c r="I20" s="19"/>
      <c r="J20" s="19"/>
      <c r="M20" s="24"/>
      <c r="N20" s="13"/>
      <c r="O20" s="13"/>
    </row>
    <row r="21" spans="1:15">
      <c r="F21" s="10" t="s">
        <v>5</v>
      </c>
      <c r="G21" s="11">
        <v>68.599999999999994</v>
      </c>
      <c r="H21" s="11">
        <v>85.47</v>
      </c>
      <c r="I21" s="20"/>
      <c r="J21" s="20"/>
      <c r="M21" s="24"/>
      <c r="N21" s="13"/>
      <c r="O21" s="13"/>
    </row>
    <row r="22" spans="1:15">
      <c r="A22" s="3"/>
      <c r="B22" s="3"/>
      <c r="C22" s="3"/>
      <c r="D22" s="3"/>
      <c r="E22" s="3"/>
      <c r="F22" s="5" t="s">
        <v>9</v>
      </c>
      <c r="G22" s="5" t="s">
        <v>10</v>
      </c>
      <c r="H22" s="3"/>
      <c r="I22" s="3"/>
      <c r="J22" s="3"/>
      <c r="K22" s="3"/>
      <c r="L22" s="3"/>
      <c r="M22" s="3"/>
      <c r="N22" s="3"/>
      <c r="O22" s="3"/>
    </row>
    <row r="23" spans="1:15">
      <c r="A23" s="3"/>
      <c r="B23" s="3"/>
      <c r="C23" s="3"/>
      <c r="D23" s="3"/>
      <c r="E23" s="3"/>
      <c r="F23" s="3">
        <f>10^(G17/10)</f>
        <v>6966265.1411077166</v>
      </c>
      <c r="G23" s="3">
        <f>10^(H17/10)</f>
        <v>447713304.17636245</v>
      </c>
      <c r="H23" s="3"/>
      <c r="I23" s="3"/>
      <c r="J23" s="3"/>
      <c r="K23" s="3"/>
      <c r="L23" s="3"/>
      <c r="M23" s="3"/>
      <c r="N23" s="3"/>
      <c r="O23" s="3"/>
    </row>
    <row r="24" spans="1:15">
      <c r="A24" s="3"/>
      <c r="B24" s="3"/>
      <c r="C24" s="3"/>
      <c r="D24" s="3"/>
      <c r="E24" s="3"/>
      <c r="F24" s="3">
        <f>10^(G18/10)</f>
        <v>5649369.7481230302</v>
      </c>
      <c r="G24" s="3">
        <f>10^(H18/10)</f>
        <v>165576996.34695265</v>
      </c>
      <c r="H24" s="23"/>
      <c r="I24" s="23"/>
      <c r="J24" s="23"/>
      <c r="K24" s="3"/>
      <c r="L24" s="3"/>
      <c r="M24" s="3"/>
      <c r="N24" s="3"/>
      <c r="O24" s="3"/>
    </row>
    <row r="25" spans="1:15">
      <c r="A25" s="3"/>
      <c r="B25" s="3"/>
      <c r="C25" s="3"/>
      <c r="D25" s="3"/>
      <c r="E25" s="3"/>
      <c r="F25" s="3">
        <f>10^(G19/10)</f>
        <v>6714288.5292595364</v>
      </c>
      <c r="G25" s="3">
        <f>10^(H19/10)</f>
        <v>367282300.49808592</v>
      </c>
      <c r="H25" s="13"/>
      <c r="I25" s="13"/>
      <c r="J25" s="13"/>
      <c r="K25" s="3"/>
      <c r="L25" s="3"/>
      <c r="M25" s="3"/>
      <c r="N25" s="3"/>
      <c r="O25" s="3"/>
    </row>
    <row r="26" spans="1:15">
      <c r="A26" s="3"/>
      <c r="B26" s="3"/>
      <c r="F26" s="3">
        <f>10^(G20/10)</f>
        <v>5445026.5284242136</v>
      </c>
      <c r="G26" s="3">
        <f>10^(H20/10)</f>
        <v>175388050.1841765</v>
      </c>
      <c r="J26" s="22"/>
      <c r="K26" s="3"/>
      <c r="L26" s="3"/>
      <c r="M26" s="3"/>
      <c r="N26" s="3"/>
      <c r="O26" s="3"/>
    </row>
    <row r="27" spans="1:15">
      <c r="A27" s="3"/>
      <c r="B27" s="3"/>
      <c r="F27" s="3">
        <f>10^(G21/10)</f>
        <v>7244359.6007499024</v>
      </c>
      <c r="G27" s="3">
        <f>10^(H21/10)</f>
        <v>352370871.04248768</v>
      </c>
      <c r="J27" s="24"/>
      <c r="K27" s="3"/>
      <c r="L27" s="3"/>
      <c r="M27" s="3"/>
      <c r="N27" s="3"/>
      <c r="O27" s="3"/>
    </row>
    <row r="28" spans="1:15">
      <c r="A28" s="3"/>
      <c r="B28" s="3"/>
      <c r="J28" s="24"/>
      <c r="K28" s="3"/>
      <c r="L28" s="3"/>
      <c r="M28" s="3"/>
      <c r="N28" s="3"/>
      <c r="O28" s="3"/>
    </row>
    <row r="29" spans="1:15">
      <c r="A29" s="3"/>
      <c r="B29" s="3"/>
      <c r="N29" s="3"/>
      <c r="O29" s="3"/>
    </row>
    <row r="30" spans="1:15">
      <c r="A30" s="3"/>
      <c r="B30" s="3"/>
      <c r="N30" s="3"/>
      <c r="O30" s="3"/>
    </row>
    <row r="31" spans="1:15">
      <c r="A31" s="3"/>
      <c r="B31" s="3"/>
      <c r="N31" s="3"/>
      <c r="O31" s="3"/>
    </row>
    <row r="32" spans="1:15">
      <c r="A32" s="3"/>
      <c r="B32" s="3"/>
      <c r="N32" s="3"/>
      <c r="O32" s="3"/>
    </row>
    <row r="33" spans="1:15">
      <c r="A33" s="3"/>
      <c r="B33" s="3"/>
      <c r="N33" s="3"/>
      <c r="O33" s="3"/>
    </row>
    <row r="34" spans="1:15">
      <c r="A34" s="3"/>
      <c r="B34" s="3"/>
      <c r="C34" s="3"/>
      <c r="D34" s="3"/>
      <c r="E34" s="3"/>
      <c r="F34" s="13"/>
      <c r="N34" s="3"/>
      <c r="O34" s="3"/>
    </row>
    <row r="35" spans="1:15">
      <c r="A35" s="3"/>
      <c r="B35" s="3"/>
      <c r="C35" s="3"/>
      <c r="D35" s="3"/>
      <c r="E35" s="3"/>
      <c r="F35" s="13"/>
      <c r="N35" s="3"/>
      <c r="O35" s="3"/>
    </row>
    <row r="36" spans="1:15">
      <c r="A36" s="3"/>
      <c r="B36" s="3"/>
      <c r="C36" s="3"/>
      <c r="D36" s="3"/>
      <c r="E36" s="3"/>
      <c r="F36" s="13"/>
      <c r="N36" s="3"/>
      <c r="O36" s="3"/>
    </row>
    <row r="37" spans="1:15">
      <c r="A37" s="3"/>
      <c r="B37" s="3"/>
      <c r="C37" s="3"/>
      <c r="D37" s="3"/>
      <c r="E37" s="3"/>
      <c r="F37" s="13"/>
      <c r="G37" s="13"/>
      <c r="H37" s="13"/>
      <c r="I37" s="13"/>
      <c r="J37" s="13"/>
      <c r="K37" s="3"/>
      <c r="L37" s="3"/>
      <c r="M37" s="3"/>
      <c r="N37" s="3"/>
      <c r="O37" s="3"/>
    </row>
    <row r="38" spans="1:15">
      <c r="A38" s="3"/>
      <c r="B38" s="3"/>
      <c r="C38" s="3"/>
      <c r="D38" s="3"/>
      <c r="E38" s="3"/>
      <c r="F38" s="13"/>
      <c r="G38" s="13"/>
      <c r="H38" s="13"/>
      <c r="I38" s="13"/>
      <c r="J38" s="13"/>
      <c r="K38" s="3"/>
      <c r="L38" s="3"/>
      <c r="M38" s="3"/>
      <c r="N38" s="3"/>
      <c r="O38" s="3"/>
    </row>
    <row r="39" spans="1:15">
      <c r="A39" s="1"/>
      <c r="B39" s="1"/>
      <c r="C39" s="1"/>
      <c r="D39" s="1"/>
      <c r="E39" s="1"/>
      <c r="F39" s="14"/>
      <c r="G39" s="14"/>
      <c r="H39" s="14"/>
      <c r="I39" s="14"/>
      <c r="J39" s="14"/>
      <c r="K39" s="1"/>
      <c r="L39" s="1"/>
      <c r="M39" s="1"/>
      <c r="N39" s="1"/>
      <c r="O39" s="1"/>
    </row>
    <row r="40" spans="1: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</sheetData>
  <mergeCells count="9">
    <mergeCell ref="F14:J14"/>
    <mergeCell ref="I17:I21"/>
    <mergeCell ref="J17:J21"/>
    <mergeCell ref="C4:G4"/>
    <mergeCell ref="F7:F11"/>
    <mergeCell ref="G7:G11"/>
    <mergeCell ref="I4:M4"/>
    <mergeCell ref="L7:L11"/>
    <mergeCell ref="M7:M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2013-08-08T17:05:17Z</dcterms:created>
  <dcterms:modified xsi:type="dcterms:W3CDTF">2013-08-11T19:22:14Z</dcterms:modified>
</cp:coreProperties>
</file>